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-120" yWindow="-120" windowWidth="25440" windowHeight="15990"/>
  </bookViews>
  <sheets>
    <sheet name="Ресурсная ведомость" sheetId="1" r:id="rId1"/>
  </sheets>
  <definedNames>
    <definedName name="Print_Titles" localSheetId="0">'Ресурсная ведомость'!$11:$11</definedName>
    <definedName name="_xlnm.Print_Titles" localSheetId="0">'Ресурсная ведомость'!$11:$11</definedName>
  </definedNames>
  <calcPr calcId="145621"/>
</workbook>
</file>

<file path=xl/calcChain.xml><?xml version="1.0" encoding="utf-8"?>
<calcChain xmlns="http://schemas.openxmlformats.org/spreadsheetml/2006/main">
  <c r="G35" i="1" l="1"/>
</calcChain>
</file>

<file path=xl/sharedStrings.xml><?xml version="1.0" encoding="utf-8"?>
<sst xmlns="http://schemas.openxmlformats.org/spreadsheetml/2006/main" count="85" uniqueCount="68">
  <si>
    <t>Наименование</t>
  </si>
  <si>
    <t>(наименование стройки)</t>
  </si>
  <si>
    <t>Основание:</t>
  </si>
  <si>
    <t xml:space="preserve">ВЕДОМОСТЬ РЕСУРСОВ </t>
  </si>
  <si>
    <t>№ п.п.</t>
  </si>
  <si>
    <t>Код ресурса</t>
  </si>
  <si>
    <t>Единица измерения</t>
  </si>
  <si>
    <t>Кол-во по проектным данным</t>
  </si>
  <si>
    <t>2</t>
  </si>
  <si>
    <t>На единицу</t>
  </si>
  <si>
    <t>Сметная стоимость в текущих ценах</t>
  </si>
  <si>
    <t>«Многоэтажный жилой дом квартала №128 в границах улиц Маяковского, Садовой, Чкалова, Ленинской в Ленинском районе г. Самары. Наружные сети водоснабжения» по стройке «Мероприя-тия, направленные на подключение объектов капитального строительства к централизованной системе холодного водоснабжения»</t>
  </si>
  <si>
    <t>к Локальной смете № 07-01-01</t>
  </si>
  <si>
    <t xml:space="preserve">на Благоустройство, </t>
  </si>
  <si>
    <t>СКС-2020-ХВ-ИП-6.1.19.1/8-НВ</t>
  </si>
  <si>
    <t>Ресурсы подрядчика</t>
  </si>
  <si>
    <t xml:space="preserve">          Материалы</t>
  </si>
  <si>
    <t>01.2.03.07-0023</t>
  </si>
  <si>
    <t>Эмульсия битумно-дорожная</t>
  </si>
  <si>
    <t>т</t>
  </si>
  <si>
    <t>01.7.03.01-0001</t>
  </si>
  <si>
    <t>Вода</t>
  </si>
  <si>
    <t>м3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</si>
  <si>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</si>
  <si>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</si>
  <si>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</si>
  <si>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</si>
  <si>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</si>
  <si>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</si>
  <si>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01.7.15.06-0111</t>
  </si>
  <si>
    <t>Гвозди строительные</t>
  </si>
  <si>
    <t>01.7.17.06-0061</t>
  </si>
  <si>
    <t>Диск алмазный для твердых материалов, диаметр 350 мм</t>
  </si>
  <si>
    <t>шт</t>
  </si>
  <si>
    <t>02.2.05.04-1697</t>
  </si>
  <si>
    <t>Щебень М 800, фракция 10-20 мм, группа 2</t>
  </si>
  <si>
    <t>04.1.02.05-0006</t>
  </si>
  <si>
    <t>Смеси бетонные тяжелого бетона (БСТ), класс В15 (М200)</t>
  </si>
  <si>
    <t>04.3.01.09-0014</t>
  </si>
  <si>
    <t>Раствор готовый кладочный, цементный, М100</t>
  </si>
  <si>
    <t>08.1.02.11-0001</t>
  </si>
  <si>
    <t>Поковки из квадратных заготовок, масса 1,8 кг</t>
  </si>
  <si>
    <t>08.4.03.02-0007</t>
  </si>
  <si>
    <t>Сталь арматурная, горячекатаная, гладкая, класс А-I, диаметр 20-22 мм</t>
  </si>
  <si>
    <t>11.1.03.03-0012</t>
  </si>
  <si>
    <t>Брусья необрезные, хвойных пород, длина 4-6,5 м, все ширины, толщина 100, 125 мм, сорт IV</t>
  </si>
  <si>
    <t>16.2.01.02-0001</t>
  </si>
  <si>
    <t>Земля растительная</t>
  </si>
  <si>
    <t>ФССЦ-01.2.01.01-0001</t>
  </si>
  <si>
    <t>Битумы нефтяные дорожные жидкие МГ, СГ</t>
  </si>
  <si>
    <t>ФССЦ-02.2.05.04-1767</t>
  </si>
  <si>
    <t>Щебень М 400, фракция 20-40 мм, группа 2</t>
  </si>
  <si>
    <t>ФССЦ-02.2.05.04-1822</t>
  </si>
  <si>
    <t>Щебень М 1000, фракция 40-80(70) мм, группа 2</t>
  </si>
  <si>
    <t>ФССЦ-04.2.01.01-0052</t>
  </si>
  <si>
    <t>Смеси асфальтобетонные плотные мелкозернистые тип В марка III</t>
  </si>
  <si>
    <t>ФССЦ-04.2.01.02-0012</t>
  </si>
  <si>
    <t>Смеси асфальтобетонные дорожные, аэродромные и асфальтобетон (горячие для пористого асфальтобетона щебеночные и гравийные), марка: II</t>
  </si>
  <si>
    <t>ФССЦ-05.2.03.03-0032</t>
  </si>
  <si>
    <t>Камни бортовые: БР 100.30.15 /бетон В30 (М400), объем 0,043 м3/ (ГОСТ 6665-91)</t>
  </si>
  <si>
    <t>ФССЦ-16.2.02.07-0161</t>
  </si>
  <si>
    <t>Семена газонных трав (смесь)</t>
  </si>
  <si>
    <t>кг</t>
  </si>
  <si>
    <t>ИТОГО</t>
  </si>
  <si>
    <t>Примечание:</t>
  </si>
  <si>
    <t xml:space="preserve">Сметная стоимость указана в текущих ценах без учета  транспортных и заготовительно-складских затрат </t>
  </si>
  <si>
    <t>Составил:______________Ю.Ю. Шкатова</t>
  </si>
  <si>
    <t>Всего, руб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</si>
</sst>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i/>
      <sz val="8"/>
      <name val="Verdana"/>
      <family val="2"/>
      <charset val="204"/>
    </font>
    <font>
      <b/>
      <sz val="9"/>
      <name val="Verdana"/>
      <family val="2"/>
      <charset val="204"/>
    </font>
    <font>
      <b/>
      <sz val="11"/>
      <name val="Verdana"/>
      <family val="2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5">
    <xf numFmtId="0" fontId="0" fillId="0" borderId="0"/>
    <xf numFmtId="0" fontId="2" fillId="0" borderId="1">
      <alignment horizontal="center"/>
    </xf>
    <xf numFmtId="0" fontId="4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4" fillId="0" borderId="0"/>
    <xf numFmtId="0" fontId="2" fillId="0" borderId="0">
      <alignment horizontal="right" vertical="top" wrapText="1"/>
    </xf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1">
      <alignment horizontal="center" wrapText="1"/>
    </xf>
    <xf numFmtId="0" fontId="4" fillId="0" borderId="0">
      <alignment vertical="top"/>
    </xf>
    <xf numFmtId="0" fontId="4" fillId="0" borderId="0"/>
    <xf numFmtId="0" fontId="4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4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56">
    <xf numFmtId="0" fontId="0" fillId="0" borderId="0" xfId="0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0" fontId="5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wrapText="1"/>
    </xf>
    <xf numFmtId="0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vertical="center"/>
    </xf>
    <xf numFmtId="49" fontId="6" fillId="0" borderId="0" xfId="22" applyNumberFormat="1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0" xfId="2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0" borderId="4" xfId="22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22" applyFont="1" applyAlignment="1">
      <alignment horizontal="center" vertical="center" wrapText="1"/>
    </xf>
    <xf numFmtId="0" fontId="2" fillId="0" borderId="1" xfId="3" applyBorder="1">
      <alignment horizontal="center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5" fillId="0" borderId="1" xfId="0" quotePrefix="1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0" fillId="0" borderId="1" xfId="0" quotePrefix="1" applyNumberFormat="1" applyFont="1" applyBorder="1" applyAlignment="1">
      <alignment horizontal="left" vertical="top" wrapText="1"/>
    </xf>
    <xf numFmtId="0" fontId="10" fillId="0" borderId="1" xfId="0" applyNumberFormat="1" applyFont="1" applyBorder="1" applyAlignment="1">
      <alignment horizontal="right" vertical="top" wrapText="1"/>
    </xf>
    <xf numFmtId="0" fontId="10" fillId="0" borderId="1" xfId="0" applyNumberFormat="1" applyFont="1" applyBorder="1" applyAlignment="1">
      <alignment horizontal="center" vertical="top" wrapText="1"/>
    </xf>
    <xf numFmtId="0" fontId="10" fillId="0" borderId="0" xfId="0" applyNumberFormat="1" applyFont="1"/>
    <xf numFmtId="4" fontId="5" fillId="0" borderId="1" xfId="0" applyNumberFormat="1" applyFont="1" applyBorder="1" applyAlignment="1">
      <alignment horizontal="right" vertical="top" wrapText="1"/>
    </xf>
    <xf numFmtId="4" fontId="10" fillId="0" borderId="1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left" vertical="top" wrapText="1"/>
    </xf>
    <xf numFmtId="0" fontId="0" fillId="0" borderId="0" xfId="0"/>
    <xf numFmtId="0" fontId="5" fillId="0" borderId="0" xfId="0" applyFont="1"/>
    <xf numFmtId="49" fontId="5" fillId="0" borderId="0" xfId="0" applyNumberFormat="1" applyFont="1" applyAlignment="1">
      <alignment horizontal="left" vertical="top" wrapText="1"/>
    </xf>
    <xf numFmtId="49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23" applyFont="1">
      <alignment horizontal="left" vertical="top"/>
    </xf>
    <xf numFmtId="0" fontId="5" fillId="0" borderId="0" xfId="0" applyFont="1" applyAlignment="1">
      <alignment vertical="top" wrapText="1"/>
    </xf>
  </cellXfs>
  <cellStyles count="25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каСтоимРаб" xfId="20"/>
    <cellStyle name="СводРасч" xfId="21"/>
    <cellStyle name="Титул" xfId="22"/>
    <cellStyle name="Хвост" xfId="23"/>
    <cellStyle name="Экспертиза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autoPageBreaks="0"/>
  </sheetPr>
  <dimension ref="A1:N42"/>
  <sheetViews>
    <sheetView showGridLines="0" tabSelected="1" zoomScaleSheetLayoutView="75" workbookViewId="0">
      <selection activeCell="C14" sqref="C14"/>
    </sheetView>
  </sheetViews>
  <sheetFormatPr defaultRowHeight="12.75" x14ac:dyDescent="0.2"/>
  <cols>
    <col min="1" max="1" width="5" customWidth="1"/>
    <col min="2" max="2" width="14.7109375" style="4" customWidth="1"/>
    <col min="3" max="3" width="49.42578125" style="2" customWidth="1"/>
    <col min="4" max="4" width="13.140625" style="3" customWidth="1"/>
    <col min="5" max="6" width="10.7109375" style="1" customWidth="1"/>
    <col min="7" max="7" width="13.28515625" style="1" customWidth="1"/>
  </cols>
  <sheetData>
    <row r="1" spans="1:7" s="13" customFormat="1" ht="60.75" customHeight="1" x14ac:dyDescent="0.2">
      <c r="A1" s="21" t="s">
        <v>11</v>
      </c>
      <c r="B1" s="21"/>
      <c r="C1" s="21"/>
      <c r="D1" s="21"/>
      <c r="E1" s="21"/>
      <c r="F1" s="21"/>
      <c r="G1" s="21"/>
    </row>
    <row r="2" spans="1:7" s="13" customFormat="1" ht="11.25" x14ac:dyDescent="0.2">
      <c r="A2" s="22" t="s">
        <v>1</v>
      </c>
      <c r="B2" s="22"/>
      <c r="C2" s="22"/>
      <c r="D2" s="22"/>
      <c r="E2" s="22"/>
      <c r="F2" s="22"/>
      <c r="G2" s="22"/>
    </row>
    <row r="3" spans="1:7" s="13" customFormat="1" ht="15" x14ac:dyDescent="0.2">
      <c r="A3" s="15"/>
      <c r="B3" s="15"/>
      <c r="C3" s="15"/>
      <c r="D3" s="15"/>
      <c r="E3" s="15"/>
      <c r="F3" s="15"/>
      <c r="G3" s="15"/>
    </row>
    <row r="4" spans="1:7" s="13" customFormat="1" ht="15" x14ac:dyDescent="0.2">
      <c r="A4" s="27" t="s">
        <v>3</v>
      </c>
      <c r="B4" s="27"/>
      <c r="C4" s="27"/>
      <c r="D4" s="27"/>
      <c r="E4" s="27"/>
      <c r="F4" s="27"/>
      <c r="G4" s="27"/>
    </row>
    <row r="5" spans="1:7" s="13" customFormat="1" x14ac:dyDescent="0.2">
      <c r="A5" s="28" t="s">
        <v>12</v>
      </c>
      <c r="B5" s="28"/>
      <c r="C5" s="28"/>
      <c r="D5" s="28"/>
      <c r="E5" s="28"/>
      <c r="F5" s="28"/>
      <c r="G5" s="28"/>
    </row>
    <row r="6" spans="1:7" s="13" customFormat="1" x14ac:dyDescent="0.2">
      <c r="A6" s="19" t="s">
        <v>13</v>
      </c>
      <c r="B6" s="19"/>
      <c r="C6" s="19"/>
      <c r="D6" s="19"/>
      <c r="E6" s="19"/>
      <c r="F6" s="19"/>
      <c r="G6" s="19"/>
    </row>
    <row r="7" spans="1:7" s="13" customFormat="1" x14ac:dyDescent="0.2">
      <c r="A7" s="13" t="s">
        <v>2</v>
      </c>
      <c r="C7" s="14" t="s">
        <v>14</v>
      </c>
      <c r="D7" s="16"/>
      <c r="E7" s="16"/>
      <c r="F7" s="16"/>
      <c r="G7" s="16"/>
    </row>
    <row r="8" spans="1:7" s="13" customFormat="1" ht="11.25" x14ac:dyDescent="0.2">
      <c r="D8" s="16"/>
      <c r="E8" s="16"/>
      <c r="F8" s="17"/>
      <c r="G8" s="17"/>
    </row>
    <row r="9" spans="1:7" s="11" customFormat="1" ht="56.25" customHeight="1" x14ac:dyDescent="0.15">
      <c r="A9" s="23" t="s">
        <v>4</v>
      </c>
      <c r="B9" s="25" t="s">
        <v>5</v>
      </c>
      <c r="C9" s="23" t="s">
        <v>0</v>
      </c>
      <c r="D9" s="23" t="s">
        <v>6</v>
      </c>
      <c r="E9" s="23" t="s">
        <v>7</v>
      </c>
      <c r="F9" s="18" t="s">
        <v>10</v>
      </c>
      <c r="G9" s="20" t="s">
        <v>67</v>
      </c>
    </row>
    <row r="10" spans="1:7" s="11" customFormat="1" ht="22.5" x14ac:dyDescent="0.15">
      <c r="A10" s="24"/>
      <c r="B10" s="26"/>
      <c r="C10" s="24"/>
      <c r="D10" s="24"/>
      <c r="E10" s="24"/>
      <c r="F10" s="6" t="s">
        <v>9</v>
      </c>
      <c r="G10" s="23"/>
    </row>
    <row r="11" spans="1:7" s="11" customFormat="1" x14ac:dyDescent="0.2">
      <c r="A11" s="29">
        <v>1</v>
      </c>
      <c r="B11" s="29" t="s">
        <v>8</v>
      </c>
      <c r="C11" s="29">
        <v>3</v>
      </c>
      <c r="D11" s="29">
        <v>4</v>
      </c>
      <c r="E11" s="29">
        <v>5</v>
      </c>
      <c r="F11" s="29">
        <v>6</v>
      </c>
      <c r="G11" s="29">
        <v>7</v>
      </c>
    </row>
    <row r="12" spans="1:7" s="5" customFormat="1" ht="21" customHeight="1" x14ac:dyDescent="0.15">
      <c r="A12" s="30" t="s">
        <v>15</v>
      </c>
      <c r="B12" s="31"/>
      <c r="C12" s="31"/>
      <c r="D12" s="31"/>
      <c r="E12" s="31"/>
      <c r="F12" s="31"/>
      <c r="G12" s="31"/>
    </row>
    <row r="13" spans="1:7" s="5" customFormat="1" ht="21" customHeight="1" x14ac:dyDescent="0.15">
      <c r="A13" s="30" t="s">
        <v>16</v>
      </c>
      <c r="B13" s="31"/>
      <c r="C13" s="31"/>
      <c r="D13" s="31"/>
      <c r="E13" s="31"/>
      <c r="F13" s="31"/>
      <c r="G13" s="31"/>
    </row>
    <row r="14" spans="1:7" s="5" customFormat="1" ht="22.5" x14ac:dyDescent="0.15">
      <c r="A14" s="32">
        <v>1</v>
      </c>
      <c r="B14" s="33" t="s">
        <v>17</v>
      </c>
      <c r="C14" s="32" t="s">
        <v>18</v>
      </c>
      <c r="D14" s="34" t="s">
        <v>19</v>
      </c>
      <c r="E14" s="35">
        <v>4.7999999999999996E-3</v>
      </c>
      <c r="F14" s="36">
        <v>16970.189999999999</v>
      </c>
      <c r="G14" s="42">
        <v>81.45</v>
      </c>
    </row>
    <row r="15" spans="1:7" s="5" customFormat="1" ht="22.5" x14ac:dyDescent="0.15">
      <c r="A15" s="32">
        <v>2</v>
      </c>
      <c r="B15" s="33" t="s">
        <v>20</v>
      </c>
      <c r="C15" s="32" t="s">
        <v>21</v>
      </c>
      <c r="D15" s="34" t="s">
        <v>22</v>
      </c>
      <c r="E15" s="35">
        <v>17.055499999999999</v>
      </c>
      <c r="F15" s="36">
        <v>31.93</v>
      </c>
      <c r="G15" s="42">
        <v>544.57000000000005</v>
      </c>
    </row>
    <row r="16" spans="1:7" s="5" customFormat="1" ht="22.5" x14ac:dyDescent="0.15">
      <c r="A16" s="32">
        <v>3</v>
      </c>
      <c r="B16" s="33" t="s">
        <v>23</v>
      </c>
      <c r="C16" s="32" t="s">
        <v>24</v>
      </c>
      <c r="D16" s="34" t="s">
        <v>22</v>
      </c>
      <c r="E16" s="35">
        <v>15.864000000000001</v>
      </c>
      <c r="F16" s="36">
        <v>29.23</v>
      </c>
      <c r="G16" s="42">
        <v>463.7</v>
      </c>
    </row>
    <row r="17" spans="1:7" s="5" customFormat="1" ht="22.5" x14ac:dyDescent="0.15">
      <c r="A17" s="32">
        <v>4</v>
      </c>
      <c r="B17" s="33" t="s">
        <v>25</v>
      </c>
      <c r="C17" s="32" t="s">
        <v>26</v>
      </c>
      <c r="D17" s="34" t="s">
        <v>19</v>
      </c>
      <c r="E17" s="35">
        <v>1.6999999999999999E-3</v>
      </c>
      <c r="F17" s="36">
        <v>341.08</v>
      </c>
      <c r="G17" s="42">
        <v>0.56999999999999995</v>
      </c>
    </row>
    <row r="18" spans="1:7" s="5" customFormat="1" ht="22.5" x14ac:dyDescent="0.15">
      <c r="A18" s="32">
        <v>5</v>
      </c>
      <c r="B18" s="33" t="s">
        <v>27</v>
      </c>
      <c r="C18" s="32" t="s">
        <v>28</v>
      </c>
      <c r="D18" s="34" t="s">
        <v>19</v>
      </c>
      <c r="E18" s="35">
        <v>8.8999999999999999E-3</v>
      </c>
      <c r="F18" s="36">
        <v>125100.92</v>
      </c>
      <c r="G18" s="42">
        <v>1113.4000000000001</v>
      </c>
    </row>
    <row r="19" spans="1:7" s="5" customFormat="1" ht="22.5" x14ac:dyDescent="0.15">
      <c r="A19" s="32">
        <v>6</v>
      </c>
      <c r="B19" s="33" t="s">
        <v>29</v>
      </c>
      <c r="C19" s="32" t="s">
        <v>30</v>
      </c>
      <c r="D19" s="34" t="s">
        <v>19</v>
      </c>
      <c r="E19" s="35">
        <v>1E-4</v>
      </c>
      <c r="F19" s="36">
        <v>60450.54</v>
      </c>
      <c r="G19" s="42">
        <v>6.05</v>
      </c>
    </row>
    <row r="20" spans="1:7" s="5" customFormat="1" ht="22.5" x14ac:dyDescent="0.15">
      <c r="A20" s="32">
        <v>7</v>
      </c>
      <c r="B20" s="33" t="s">
        <v>31</v>
      </c>
      <c r="C20" s="32" t="s">
        <v>32</v>
      </c>
      <c r="D20" s="34" t="s">
        <v>33</v>
      </c>
      <c r="E20" s="35">
        <v>0.57509999999999994</v>
      </c>
      <c r="F20" s="36">
        <v>6269.57</v>
      </c>
      <c r="G20" s="42">
        <v>3605.63</v>
      </c>
    </row>
    <row r="21" spans="1:7" s="5" customFormat="1" ht="22.5" x14ac:dyDescent="0.15">
      <c r="A21" s="32">
        <v>8</v>
      </c>
      <c r="B21" s="33" t="s">
        <v>34</v>
      </c>
      <c r="C21" s="32" t="s">
        <v>35</v>
      </c>
      <c r="D21" s="34" t="s">
        <v>22</v>
      </c>
      <c r="E21" s="35">
        <v>0.72</v>
      </c>
      <c r="F21" s="36">
        <v>1358.94</v>
      </c>
      <c r="G21" s="42">
        <v>978.44</v>
      </c>
    </row>
    <row r="22" spans="1:7" s="5" customFormat="1" ht="22.5" x14ac:dyDescent="0.15">
      <c r="A22" s="32">
        <v>9</v>
      </c>
      <c r="B22" s="33" t="s">
        <v>36</v>
      </c>
      <c r="C22" s="32" t="s">
        <v>37</v>
      </c>
      <c r="D22" s="34" t="s">
        <v>22</v>
      </c>
      <c r="E22" s="35">
        <v>0.59</v>
      </c>
      <c r="F22" s="36">
        <v>3336.78</v>
      </c>
      <c r="G22" s="42">
        <v>1968.7</v>
      </c>
    </row>
    <row r="23" spans="1:7" s="5" customFormat="1" ht="22.5" x14ac:dyDescent="0.15">
      <c r="A23" s="32">
        <v>10</v>
      </c>
      <c r="B23" s="33" t="s">
        <v>38</v>
      </c>
      <c r="C23" s="32" t="s">
        <v>39</v>
      </c>
      <c r="D23" s="34" t="s">
        <v>22</v>
      </c>
      <c r="E23" s="35">
        <v>6.0000000000000001E-3</v>
      </c>
      <c r="F23" s="36">
        <v>2796.74</v>
      </c>
      <c r="G23" s="42">
        <v>16.78</v>
      </c>
    </row>
    <row r="24" spans="1:7" s="5" customFormat="1" ht="22.5" x14ac:dyDescent="0.15">
      <c r="A24" s="32">
        <v>11</v>
      </c>
      <c r="B24" s="33" t="s">
        <v>40</v>
      </c>
      <c r="C24" s="32" t="s">
        <v>41</v>
      </c>
      <c r="D24" s="34" t="s">
        <v>19</v>
      </c>
      <c r="E24" s="35">
        <v>5.0000000000000001E-4</v>
      </c>
      <c r="F24" s="36">
        <v>51426.2</v>
      </c>
      <c r="G24" s="42">
        <v>25.71</v>
      </c>
    </row>
    <row r="25" spans="1:7" s="5" customFormat="1" ht="22.5" x14ac:dyDescent="0.15">
      <c r="A25" s="32">
        <v>12</v>
      </c>
      <c r="B25" s="33" t="s">
        <v>42</v>
      </c>
      <c r="C25" s="32" t="s">
        <v>43</v>
      </c>
      <c r="D25" s="34" t="s">
        <v>19</v>
      </c>
      <c r="E25" s="35">
        <v>5.0000000000000001E-4</v>
      </c>
      <c r="F25" s="36">
        <v>37689.699999999997</v>
      </c>
      <c r="G25" s="42">
        <v>18.84</v>
      </c>
    </row>
    <row r="26" spans="1:7" s="5" customFormat="1" ht="22.5" x14ac:dyDescent="0.15">
      <c r="A26" s="32">
        <v>13</v>
      </c>
      <c r="B26" s="33" t="s">
        <v>44</v>
      </c>
      <c r="C26" s="32" t="s">
        <v>45</v>
      </c>
      <c r="D26" s="34" t="s">
        <v>22</v>
      </c>
      <c r="E26" s="35">
        <v>1.7000000000000001E-2</v>
      </c>
      <c r="F26" s="36">
        <v>3737.04</v>
      </c>
      <c r="G26" s="42">
        <v>63.53</v>
      </c>
    </row>
    <row r="27" spans="1:7" s="5" customFormat="1" ht="22.5" x14ac:dyDescent="0.15">
      <c r="A27" s="32">
        <v>14</v>
      </c>
      <c r="B27" s="33" t="s">
        <v>46</v>
      </c>
      <c r="C27" s="32" t="s">
        <v>47</v>
      </c>
      <c r="D27" s="34" t="s">
        <v>22</v>
      </c>
      <c r="E27" s="35">
        <v>21.15</v>
      </c>
      <c r="F27" s="36">
        <v>688.08</v>
      </c>
      <c r="G27" s="42">
        <v>14552.89</v>
      </c>
    </row>
    <row r="28" spans="1:7" s="5" customFormat="1" ht="33.75" x14ac:dyDescent="0.15">
      <c r="A28" s="32">
        <v>15</v>
      </c>
      <c r="B28" s="33" t="s">
        <v>48</v>
      </c>
      <c r="C28" s="32" t="s">
        <v>49</v>
      </c>
      <c r="D28" s="34" t="s">
        <v>19</v>
      </c>
      <c r="E28" s="35">
        <v>0.33279999999999998</v>
      </c>
      <c r="F28" s="36">
        <v>16487.34</v>
      </c>
      <c r="G28" s="42">
        <v>5486.98</v>
      </c>
    </row>
    <row r="29" spans="1:7" s="5" customFormat="1" ht="33.75" x14ac:dyDescent="0.15">
      <c r="A29" s="32">
        <v>16</v>
      </c>
      <c r="B29" s="33" t="s">
        <v>50</v>
      </c>
      <c r="C29" s="32" t="s">
        <v>51</v>
      </c>
      <c r="D29" s="34" t="s">
        <v>22</v>
      </c>
      <c r="E29" s="35">
        <v>0.72</v>
      </c>
      <c r="F29" s="36">
        <v>924.81</v>
      </c>
      <c r="G29" s="42">
        <v>665.86</v>
      </c>
    </row>
    <row r="30" spans="1:7" s="5" customFormat="1" ht="33.75" x14ac:dyDescent="0.15">
      <c r="A30" s="32">
        <v>17</v>
      </c>
      <c r="B30" s="33" t="s">
        <v>52</v>
      </c>
      <c r="C30" s="32" t="s">
        <v>53</v>
      </c>
      <c r="D30" s="34" t="s">
        <v>22</v>
      </c>
      <c r="E30" s="35">
        <v>15.724</v>
      </c>
      <c r="F30" s="36">
        <v>1376.72</v>
      </c>
      <c r="G30" s="42">
        <v>21647.54</v>
      </c>
    </row>
    <row r="31" spans="1:7" s="5" customFormat="1" ht="33.75" x14ac:dyDescent="0.15">
      <c r="A31" s="32">
        <v>18</v>
      </c>
      <c r="B31" s="33" t="s">
        <v>54</v>
      </c>
      <c r="C31" s="32" t="s">
        <v>55</v>
      </c>
      <c r="D31" s="34" t="s">
        <v>19</v>
      </c>
      <c r="E31" s="35">
        <v>83.05</v>
      </c>
      <c r="F31" s="36">
        <v>3120.09</v>
      </c>
      <c r="G31" s="42">
        <v>259123.47</v>
      </c>
    </row>
    <row r="32" spans="1:7" s="5" customFormat="1" ht="45" x14ac:dyDescent="0.15">
      <c r="A32" s="32">
        <v>19</v>
      </c>
      <c r="B32" s="33" t="s">
        <v>56</v>
      </c>
      <c r="C32" s="32" t="s">
        <v>57</v>
      </c>
      <c r="D32" s="34" t="s">
        <v>19</v>
      </c>
      <c r="E32" s="35">
        <v>8.8943999999999992</v>
      </c>
      <c r="F32" s="36">
        <v>2706.97</v>
      </c>
      <c r="G32" s="42">
        <v>24076.87</v>
      </c>
    </row>
    <row r="33" spans="1:14" s="5" customFormat="1" ht="33.75" x14ac:dyDescent="0.15">
      <c r="A33" s="32">
        <v>20</v>
      </c>
      <c r="B33" s="33" t="s">
        <v>58</v>
      </c>
      <c r="C33" s="32" t="s">
        <v>59</v>
      </c>
      <c r="D33" s="34" t="s">
        <v>33</v>
      </c>
      <c r="E33" s="35">
        <v>10</v>
      </c>
      <c r="F33" s="36">
        <v>453.6</v>
      </c>
      <c r="G33" s="42">
        <v>4536</v>
      </c>
    </row>
    <row r="34" spans="1:14" s="5" customFormat="1" ht="33.75" x14ac:dyDescent="0.15">
      <c r="A34" s="32">
        <v>21</v>
      </c>
      <c r="B34" s="33" t="s">
        <v>60</v>
      </c>
      <c r="C34" s="32" t="s">
        <v>61</v>
      </c>
      <c r="D34" s="34" t="s">
        <v>62</v>
      </c>
      <c r="E34" s="35">
        <v>2.82</v>
      </c>
      <c r="F34" s="36">
        <v>349.71</v>
      </c>
      <c r="G34" s="42">
        <v>986.18</v>
      </c>
    </row>
    <row r="35" spans="1:14" s="41" customFormat="1" ht="11.25" x14ac:dyDescent="0.15">
      <c r="A35" s="37"/>
      <c r="B35" s="38"/>
      <c r="C35" s="39" t="s">
        <v>63</v>
      </c>
      <c r="D35" s="40"/>
      <c r="E35" s="40"/>
      <c r="F35" s="39"/>
      <c r="G35" s="43">
        <f>SUM($G$14:$G$34)</f>
        <v>339963.16</v>
      </c>
    </row>
    <row r="36" spans="1:14" s="5" customFormat="1" ht="11.25" x14ac:dyDescent="0.15">
      <c r="A36" s="7"/>
      <c r="B36" s="8"/>
      <c r="C36" s="7"/>
      <c r="D36" s="9"/>
      <c r="E36" s="12"/>
      <c r="F36" s="10"/>
      <c r="G36" s="10"/>
    </row>
    <row r="37" spans="1:14" x14ac:dyDescent="0.2">
      <c r="A37" s="51"/>
      <c r="B37" s="55" t="s">
        <v>64</v>
      </c>
      <c r="C37" s="51"/>
      <c r="D37" s="49"/>
      <c r="E37" s="49"/>
      <c r="F37" s="50"/>
      <c r="G37" s="50"/>
      <c r="H37" s="45"/>
      <c r="I37" s="45"/>
      <c r="J37" s="45"/>
      <c r="K37" s="45"/>
      <c r="L37" s="45"/>
      <c r="M37" s="45"/>
      <c r="N37" s="45"/>
    </row>
    <row r="38" spans="1:14" ht="30" customHeight="1" x14ac:dyDescent="0.2">
      <c r="A38" s="51"/>
      <c r="B38" s="44" t="s">
        <v>65</v>
      </c>
      <c r="C38" s="44"/>
      <c r="D38" s="49"/>
      <c r="E38" s="49"/>
      <c r="F38" s="50"/>
      <c r="G38" s="50"/>
      <c r="H38" s="45"/>
      <c r="I38" s="45"/>
      <c r="J38" s="45"/>
      <c r="K38" s="45"/>
      <c r="L38" s="45"/>
      <c r="M38" s="45"/>
      <c r="N38" s="45"/>
    </row>
    <row r="39" spans="1:14" x14ac:dyDescent="0.2">
      <c r="A39" s="51"/>
      <c r="B39" s="47"/>
      <c r="C39" s="51"/>
      <c r="D39" s="52"/>
      <c r="E39" s="52"/>
      <c r="F39" s="53"/>
      <c r="G39" s="53"/>
    </row>
    <row r="40" spans="1:14" x14ac:dyDescent="0.2">
      <c r="A40" s="51"/>
      <c r="B40" s="47"/>
      <c r="C40" s="51"/>
      <c r="D40" s="52"/>
      <c r="E40" s="52"/>
      <c r="F40" s="53"/>
      <c r="G40" s="53"/>
    </row>
    <row r="41" spans="1:14" x14ac:dyDescent="0.2">
      <c r="A41" s="46"/>
      <c r="B41" s="48"/>
      <c r="C41" s="46"/>
      <c r="D41" s="49"/>
      <c r="E41" s="49"/>
      <c r="F41" s="50"/>
      <c r="G41" s="50"/>
    </row>
    <row r="42" spans="1:14" x14ac:dyDescent="0.2">
      <c r="A42" s="54" t="s">
        <v>66</v>
      </c>
      <c r="B42" s="48"/>
      <c r="C42" s="46"/>
      <c r="D42" s="49"/>
      <c r="E42" s="49"/>
      <c r="F42" s="50"/>
      <c r="G42" s="50"/>
    </row>
  </sheetData>
  <mergeCells count="14">
    <mergeCell ref="A12:G12"/>
    <mergeCell ref="A13:G13"/>
    <mergeCell ref="B38:C38"/>
    <mergeCell ref="A6:G6"/>
    <mergeCell ref="G9:G10"/>
    <mergeCell ref="A1:G1"/>
    <mergeCell ref="A2:G2"/>
    <mergeCell ref="A9:A10"/>
    <mergeCell ref="B9:B10"/>
    <mergeCell ref="C9:C10"/>
    <mergeCell ref="D9:D10"/>
    <mergeCell ref="E9:E10"/>
    <mergeCell ref="A4:G4"/>
    <mergeCell ref="A5:G5"/>
  </mergeCells>
  <phoneticPr fontId="1" type="noConversion"/>
  <pageMargins left="0.78740157480314965" right="0.39370078740157483" top="0.39370078740157483" bottom="0.39370078740157483" header="0.23622047244094491" footer="0.23622047244094491"/>
  <pageSetup paperSize="9" fitToWidth="0" fitToHeight="0" orientation="landscape" r:id="rId1"/>
  <headerFooter alignWithMargins="0">
    <oddHeader>&amp;LГРАНД-Смета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Ресурсная ведомость</vt:lpstr>
      <vt:lpstr>'Ресурсная ведомость'!Print_Titles</vt:lpstr>
      <vt:lpstr>'Ресурсная ведомость'!Заголовки_для_печати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2018-11-20T13:26:30Z</cp:lastPrinted>
  <dcterms:created xsi:type="dcterms:W3CDTF">2002-03-15T05:20:46Z</dcterms:created>
  <dcterms:modified xsi:type="dcterms:W3CDTF">2021-05-21T09:16:45Z</dcterms:modified>
</cp:coreProperties>
</file>